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624" windowWidth="22716" windowHeight="10788"/>
  </bookViews>
  <sheets>
    <sheet name="Orçamento Sintético" sheetId="1" r:id="rId1"/>
  </sheets>
  <calcPr calcId="114210"/>
</workbook>
</file>

<file path=xl/calcChain.xml><?xml version="1.0" encoding="utf-8"?>
<calcChain xmlns="http://schemas.openxmlformats.org/spreadsheetml/2006/main">
  <c r="E73" i="1"/>
</calcChain>
</file>

<file path=xl/sharedStrings.xml><?xml version="1.0" encoding="utf-8"?>
<sst xmlns="http://schemas.openxmlformats.org/spreadsheetml/2006/main" count="281" uniqueCount="205">
  <si>
    <t>Obra</t>
  </si>
  <si>
    <t>Bancos</t>
  </si>
  <si>
    <t>B.D.I.</t>
  </si>
  <si>
    <t>Encargos Sociais</t>
  </si>
  <si>
    <t>REFORMA FACHADA E TELHADO DOS PRÉDIOS 42 E 44  -  CCR -ano 2021</t>
  </si>
  <si>
    <t xml:space="preserve">SINAPI - 08/2021 - Rio Grande do Sul
SICRO3 - 04/2021 - Rio Grande do Sul
SICRO2 - 11/2016 - Rio Grande do Sul
ORSE - 07/2021 - Sergipe
SEDOP - 09/2021 - Pará
SEINFRA - 027 - Ceará
SETOP - 07/2021 - Minas Gerais
IOPES - 06/2021 - Espírito Santo
SIURB - 01/2021 - São Paulo
SIURB INFRA - 01/2021 - São Paulo
SUDECAP - 07/2021 - Minas Gerais
CPOS - 08/2021 - São Paulo
FDE - 07/2021 - São Paulo
AGESUL - 06/2021 - Mato Grosso do Sul
AGETOP CIVIL - 07/2021 - Goiás
AGETOP RODOVIARIA - 07/2021 - Goiás
CAEMA - 12/2019 - Maranhão
EMBASA - 06/2017 - Bahia
CAERN - 05/2021 - Rio Grande do Norte
</t>
  </si>
  <si>
    <t xml:space="preserve"> 25,0%</t>
  </si>
  <si>
    <t>Desonerado:  0,00%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</si>
  <si>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</si>
  <si>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</si>
  <si>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</si>
  <si>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</si>
  <si>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</si>
  <si>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</si>
  <si>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</si>
  <si>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</si>
  <si>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</si>
  <si>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</si>
  <si>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</si>
  <si>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</si>
  <si>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</si>
  <si>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</si>
  <si>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INICIAIS</t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</si>
  <si>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</si>
  <si>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</si>
  <si>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</si>
  <si>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</si>
  <si>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</si>
  <si>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</si>
  <si>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94295 </t>
  </si>
  <si>
    <t>MESTRE DE OBRAS COM ENCARGOS COMPLEMENTARES</t>
  </si>
  <si>
    <t>MES</t>
  </si>
  <si>
    <t xml:space="preserve"> 1.3 </t>
  </si>
  <si>
    <t xml:space="preserve"> 74209/001 </t>
  </si>
  <si>
    <t>PLACA DE OBRA EM CHAPA DE ACO GALVANIZADO</t>
  </si>
  <si>
    <t>m²</t>
  </si>
  <si>
    <t xml:space="preserve"> 1.4 </t>
  </si>
  <si>
    <t xml:space="preserve"> 85423 </t>
  </si>
  <si>
    <t>ISOLAMENTO DE OBRA COM TELA PLASTICA COM MALHA DE 5MM</t>
  </si>
  <si>
    <t xml:space="preserve"> 1.5 </t>
  </si>
  <si>
    <t xml:space="preserve"> 13.025 </t>
  </si>
  <si>
    <t>Próprio</t>
  </si>
  <si>
    <t>BARRACAO DE OBRA PARA ALOJAMENTO/ESCRITORIO, PISO EM PINHO 3A, PAREDES EM COMPENSADO 10MM, COBERTURA EM TELHA FIBROCIMENTO 6MM, INCLUSO INSTALACOES ELETRICAS E ESQUADRIAS. REAPROVEITADO 5 VEZES</t>
  </si>
  <si>
    <t xml:space="preserve"> 1.6 </t>
  </si>
  <si>
    <t xml:space="preserve"> 1.006 </t>
  </si>
  <si>
    <t>LIMPEZA PERMANENTE DA OBRA</t>
  </si>
  <si>
    <t>dia</t>
  </si>
  <si>
    <t xml:space="preserve"> 1.7 </t>
  </si>
  <si>
    <t xml:space="preserve"> 100321 </t>
  </si>
  <si>
    <t>TÉCNICO EM SEGURANÇA DO TRABALHO COM ENCARGOS COMPLEMENTARES</t>
  </si>
  <si>
    <t xml:space="preserve"> 1.8 </t>
  </si>
  <si>
    <t xml:space="preserve"> 00041805 </t>
  </si>
  <si>
    <t>LOCACAO DE ANDAIME SUSPENSO OU BALANCIM MANUAL, CAPACIDADE DE CARGA TOTAL DE APROXIMADAMENTE 250 KG/M2, PLATAFORMA DE 1,50 M X 0,80 M (C X L), CABO DE 45 M</t>
  </si>
  <si>
    <t xml:space="preserve"> 1.9 </t>
  </si>
  <si>
    <t xml:space="preserve"> 1.10 </t>
  </si>
  <si>
    <t xml:space="preserve"> 00003777 </t>
  </si>
  <si>
    <t>LONA PLASTICA PESADA PRETA, E = 150 MICRA</t>
  </si>
  <si>
    <t xml:space="preserve"> 2 </t>
  </si>
  <si>
    <t>DEMOLIÇÕES</t>
  </si>
  <si>
    <t xml:space="preserve"> 2.1 </t>
  </si>
  <si>
    <t xml:space="preserve"> 030105 </t>
  </si>
  <si>
    <t>AGETOP CIVIL</t>
  </si>
  <si>
    <t>TRANSPORTE DE ENTULHO EM CAÇAMBA ESTACIONÁRIA  INCLUSO A CARGA MANUAL</t>
  </si>
  <si>
    <t>m³</t>
  </si>
  <si>
    <t xml:space="preserve"> 2.2 </t>
  </si>
  <si>
    <t xml:space="preserve"> 97649 </t>
  </si>
  <si>
    <t>REMOÇÃO DE TELHAS DE FIBROCIMENTO, METÁLICA E CERÂMICA, DE FORMA MECANIZADA, COM USO DE GUINDASTE, SEM REAPROVEITAMENTO. AF_12/2017</t>
  </si>
  <si>
    <t xml:space="preserve"> 2.3 </t>
  </si>
  <si>
    <t xml:space="preserve"> 04.30.020 </t>
  </si>
  <si>
    <t>CPOS</t>
  </si>
  <si>
    <t>Remoção de calha ou rufo</t>
  </si>
  <si>
    <t>m</t>
  </si>
  <si>
    <t xml:space="preserve"> 2.4 </t>
  </si>
  <si>
    <t xml:space="preserve"> 17 </t>
  </si>
  <si>
    <t>ORSE</t>
  </si>
  <si>
    <t>Demolição de reboco</t>
  </si>
  <si>
    <t xml:space="preserve"> 2.5 </t>
  </si>
  <si>
    <t xml:space="preserve"> 97650 </t>
  </si>
  <si>
    <t>REMOÇÃO DE TRAMA DE MADEIRA PARA COBERTURA, DE FORMA MANUAL, SEM REAPROVEITAMENTO. AF_12/2017</t>
  </si>
  <si>
    <t xml:space="preserve"> 3 </t>
  </si>
  <si>
    <t>ESQUADRIAS</t>
  </si>
  <si>
    <t xml:space="preserve"> 3.1 </t>
  </si>
  <si>
    <t xml:space="preserve"> 7753 </t>
  </si>
  <si>
    <t>Tampa em chapa metálica de 1/8", inclusive tratamento e pintura em esmalte ou óleo - Rev. 01</t>
  </si>
  <si>
    <t xml:space="preserve"> 3.2 </t>
  </si>
  <si>
    <t xml:space="preserve"> 74194/001 </t>
  </si>
  <si>
    <t>ESCADA TIPO MARINHEIRO EM TUBO ACO GALVANIZADO 1 1/2" 5 DEGRAUS</t>
  </si>
  <si>
    <t>M</t>
  </si>
  <si>
    <t xml:space="preserve"> 4 </t>
  </si>
  <si>
    <t>COBERTURA</t>
  </si>
  <si>
    <t xml:space="preserve"> 4.1 </t>
  </si>
  <si>
    <t xml:space="preserve"> 73806/001 </t>
  </si>
  <si>
    <t>LIMPEZA DE SUPERFICIES COM JATO DE ALTA PRESSAO DE AR E AGUA</t>
  </si>
  <si>
    <t xml:space="preserve"> 4.2 </t>
  </si>
  <si>
    <t xml:space="preserve"> 236 </t>
  </si>
  <si>
    <t>Telhamento com telha de fibrocimento ondulada esp = 8mm</t>
  </si>
  <si>
    <t xml:space="preserve"> 4.3 </t>
  </si>
  <si>
    <t xml:space="preserve"> 100327 </t>
  </si>
  <si>
    <t>RUFO EXTERNO/INTERNO EM CHAPA DE AÇO GALVANIZADO NÚMERO 26, CORTE DE 33 CM, INCLUSO IÇAMENTO. AF_07/2019</t>
  </si>
  <si>
    <t xml:space="preserve"> 4.4 </t>
  </si>
  <si>
    <t xml:space="preserve"> 94223 </t>
  </si>
  <si>
    <t>CUMEEIRA PARA TELHA DE FIBROCIMENTO ONDULADA E = 6 MM, INCLUSO ACESSÓRIOS DE FIXAÇÃO E IÇAMENTO. AF_07/2019</t>
  </si>
  <si>
    <t xml:space="preserve"> 4.5 </t>
  </si>
  <si>
    <t xml:space="preserve"> 10011 </t>
  </si>
  <si>
    <t>Referência da SINAPI (100327) - MANUTENÇÃO/FIXAÇÃO DE RUFO EXTERNO/INTERNO EM CHAPA DE AÇO GALVANIZADO. AF_07/2019</t>
  </si>
  <si>
    <t xml:space="preserve"> 4.6 </t>
  </si>
  <si>
    <t>CAPEAMENTO EM CHAPA DE AÇO GALVANIZADO NÚMERO 26, CORTE DE 33 CM, INCLUSO IÇAMENTO. AF_07/2019</t>
  </si>
  <si>
    <t xml:space="preserve"> 4.7 </t>
  </si>
  <si>
    <t xml:space="preserve"> 100435 </t>
  </si>
  <si>
    <t>RUFO EM FIBROCIMENTO PARA TELHA ONDULADA E = 6 MM, ABA DE 26 CM, INCLUSO TRANSPORTE VERTICAL, EXCETO CONTRARRUFO. AF_07/2019</t>
  </si>
  <si>
    <t xml:space="preserve"> 4.8 </t>
  </si>
  <si>
    <t xml:space="preserve"> 102233 </t>
  </si>
  <si>
    <t>PINTURA IMUNIZANTE PARA MADEIRA, 1 DEMÃO. AF_01/2021</t>
  </si>
  <si>
    <t xml:space="preserve"> 4.9 </t>
  </si>
  <si>
    <t xml:space="preserve"> 92566 </t>
  </si>
  <si>
    <t>FABRICAÇÃO E INSTALAÇÃO DE ESTRUTURA PONTALETADA DE MADEIRA NÃO APARELHADA PARA TELHADOS COM ATÉ 2 ÁGUAS E PARA TELHA ONDULADA DE FIBROCIMENTO, METÁLICA, PLÁSTICA OU TERMOACÚSTICA, INCLUSO TRANSPORTE VERTICAL. AF_12/2015</t>
  </si>
  <si>
    <t xml:space="preserve"> 4.10 </t>
  </si>
  <si>
    <t xml:space="preserve"> PPCI-CIVIL-007 </t>
  </si>
  <si>
    <t>Referência FDE (16.44.002) - FORNECIMENTO E COLOCACAO DE CHUMBADORES QUIMICOS D=1/2" - PONTO DE ANCORAGEM</t>
  </si>
  <si>
    <t>UN</t>
  </si>
  <si>
    <t xml:space="preserve"> 5 </t>
  </si>
  <si>
    <t>IMPERMABILIZAÇÃO , ISOLAÇÃO TÉRMICA E ACUSTICA</t>
  </si>
  <si>
    <t xml:space="preserve"> 5.1 </t>
  </si>
  <si>
    <t xml:space="preserve"> 7.007 </t>
  </si>
  <si>
    <t>TRATAMENTO DE JUNTA DE DILATAÇÃO COM PERFIL DE ALUMÍNIO DE 3"</t>
  </si>
  <si>
    <t xml:space="preserve"> 5.2 </t>
  </si>
  <si>
    <t xml:space="preserve"> 32.07.120 </t>
  </si>
  <si>
    <t>Mangueira plástica flexível para junta de dilatação</t>
  </si>
  <si>
    <t xml:space="preserve"> 5.3 </t>
  </si>
  <si>
    <t xml:space="preserve"> 10020 </t>
  </si>
  <si>
    <t>Impermeabilização c/ manta asfáltica 4mm, estruturada com não-tecido de poliéster, inclusive aplicação de 1 demão de primer, exceto proteção mecânica</t>
  </si>
  <si>
    <t xml:space="preserve"> 5.4 </t>
  </si>
  <si>
    <t xml:space="preserve"> 98554 </t>
  </si>
  <si>
    <t>IMPERMEABILIZAÇÃO DE SUPERFÍCIE COM MEMBRANA À BASE DE RESINA ACRÍLICA, 3 DEMÃOS. AF_06/2018</t>
  </si>
  <si>
    <t xml:space="preserve"> 5.5 </t>
  </si>
  <si>
    <t xml:space="preserve"> 32.07.090 </t>
  </si>
  <si>
    <t>Junta de dilatação ou vedação com mastique de silicone, 1,0 x 0,5 cm - inclusive guia de apoio em polietileno</t>
  </si>
  <si>
    <t xml:space="preserve"> 6 </t>
  </si>
  <si>
    <t>REVESTIMENTOS</t>
  </si>
  <si>
    <t xml:space="preserve"> 6.1 </t>
  </si>
  <si>
    <t>REVESTIMENTO EXTERNO</t>
  </si>
  <si>
    <t xml:space="preserve"> 6.1.1 </t>
  </si>
  <si>
    <t xml:space="preserve"> 87893 </t>
  </si>
  <si>
    <t>CHAPISCO APLICADO EM ALVENARIA (SEM PRESENÇA DE VÃOS) E ESTRUTURAS DE CONCRETO DE FACHADA, COM COLHER DE PEDREIRO.  ARGAMASSA TRAÇO 1:3 COM PREPARO MANUAL. AF_06/2014</t>
  </si>
  <si>
    <t xml:space="preserve"> 6.1.2 </t>
  </si>
  <si>
    <t xml:space="preserve"> 87792 </t>
  </si>
  <si>
    <t>EMBOÇO OU MASSA ÚNICA EM ARGAMASSA TRAÇO 1:2:8, PREPARO MECÂNICO COM BETONEIRA 400 L, APLICADA MANUALMENTE EM PANOS CEGOS DE FACHADA (SEM PRESENÇA DE VÃOS), ESPESSURA DE 25 MM. AF_06/2014</t>
  </si>
  <si>
    <t xml:space="preserve"> 7 </t>
  </si>
  <si>
    <t>VIDROS</t>
  </si>
  <si>
    <t xml:space="preserve"> 7.1 </t>
  </si>
  <si>
    <t xml:space="preserve"> 72117 </t>
  </si>
  <si>
    <t>VIDRO LISO COMUM TRANSPARENTE, ESPESSURA 4MM</t>
  </si>
  <si>
    <t xml:space="preserve"> 8 </t>
  </si>
  <si>
    <t>RODAPÉ/PEITORIL/SOLEIRA</t>
  </si>
  <si>
    <t xml:space="preserve"> 8.1 </t>
  </si>
  <si>
    <t xml:space="preserve"> RED011 </t>
  </si>
  <si>
    <t>SINAPI (40675) - ASSENTAMENTO DE PEITORIL CERAMICO COM ARGAMASSA DE CIMENTO COLANTE</t>
  </si>
  <si>
    <t xml:space="preserve"> 9 </t>
  </si>
  <si>
    <t>PINTURA</t>
  </si>
  <si>
    <t xml:space="preserve"> 9.1 </t>
  </si>
  <si>
    <t xml:space="preserve"> 99814 </t>
  </si>
  <si>
    <t>LIMPEZA DE SUPERFÍCIE COM JATO DE ALTA PRESSÃO. AF_04/2019</t>
  </si>
  <si>
    <t xml:space="preserve"> 9.2 </t>
  </si>
  <si>
    <t xml:space="preserve"> 88489 </t>
  </si>
  <si>
    <t>APLICAÇÃO MANUAL DE PINTURA COM TINTA LÁTEX ACRÍLICA EM PAREDES, DUAS DEMÃOS. AF_06/2014</t>
  </si>
  <si>
    <t xml:space="preserve"> 9.3 </t>
  </si>
  <si>
    <t xml:space="preserve"> 4936 </t>
  </si>
  <si>
    <t>Preparo de superfície com lixamento e aplicação de 01 demão de fundo preparador</t>
  </si>
  <si>
    <t xml:space="preserve"> 9.4 </t>
  </si>
  <si>
    <t xml:space="preserve"> 100762 </t>
  </si>
  <si>
    <t>PINTURA COM TINTA ALQUÍDICA DE ACABAMENTO (ESMALTE SINTÉTICO FOSCO) APLICADA A ROLO OU PINCEL SOBRE SUPERFÍCIES METÁLICAS (EXCETO PERFIL) EXECUTADO EM OBRA (02 DEMÃOS). AF_01/2020</t>
  </si>
  <si>
    <t xml:space="preserve"> 9.5 </t>
  </si>
  <si>
    <t xml:space="preserve"> 102489 </t>
  </si>
  <si>
    <t>PINTURA HIDROFUGANTE COM SILICONE, APLICAÇÃO MANUAL, 2 DEMÃOS. AF_05/2021</t>
  </si>
  <si>
    <t>Totais -&gt;</t>
  </si>
  <si>
    <t xml:space="preserve"> 407.481,45</t>
  </si>
  <si>
    <t xml:space="preserve"> 703.627,39</t>
  </si>
  <si>
    <t xml:space="preserve"> 1.111.108,84</t>
  </si>
  <si>
    <t>Total sem BDI</t>
  </si>
  <si>
    <t>Total do BDI</t>
  </si>
  <si>
    <t>Total Geral</t>
  </si>
  <si>
    <t xml:space="preserve">_______________________________________________________________
</t>
  </si>
  <si>
    <t>COMPOSIÇÃO DO BDI ADOTADO PARA A OBRA/SERVIÇO</t>
  </si>
  <si>
    <t>ITEM</t>
  </si>
  <si>
    <t xml:space="preserve">DESCRIÇÃO </t>
  </si>
  <si>
    <t>SIGLA</t>
  </si>
  <si>
    <t>TAXA %</t>
  </si>
  <si>
    <t>Administração Central</t>
  </si>
  <si>
    <t>AC</t>
  </si>
  <si>
    <t xml:space="preserve">Seguros                </t>
  </si>
  <si>
    <t>S</t>
  </si>
  <si>
    <t>Riscos e imprevistos</t>
  </si>
  <si>
    <t>R</t>
  </si>
  <si>
    <t xml:space="preserve">Garantias    </t>
  </si>
  <si>
    <t>G</t>
  </si>
  <si>
    <t xml:space="preserve">Despesas Financeiras       </t>
  </si>
  <si>
    <t>DF</t>
  </si>
  <si>
    <t>Lucro bruto</t>
  </si>
  <si>
    <t>L</t>
  </si>
  <si>
    <t>COFINS</t>
  </si>
  <si>
    <t>I</t>
  </si>
  <si>
    <t>PIS</t>
  </si>
  <si>
    <t>ISS</t>
  </si>
  <si>
    <t>TOTAL</t>
  </si>
  <si>
    <t>BDI=((((1+(AC+S+R+G)/100)x(1+DF/100)x(1+L/100)) / (1-I/100))-1)x100 = 25,00%</t>
  </si>
</sst>
</file>

<file path=xl/styles.xml><?xml version="1.0" encoding="utf-8"?>
<styleSheet xmlns="http://schemas.openxmlformats.org/spreadsheetml/2006/main">
  <numFmts count="1">
    <numFmt numFmtId="164" formatCode="#,##0.00\ %"/>
  </numFmts>
  <fonts count="32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indexed="8"/>
      <name val="Arial"/>
      <family val="1"/>
    </font>
    <font>
      <b/>
      <sz val="10"/>
      <color indexed="8"/>
      <name val="Arial"/>
      <family val="1"/>
    </font>
    <font>
      <b/>
      <sz val="10"/>
      <color indexed="8"/>
      <name val="Arial"/>
      <family val="1"/>
    </font>
    <font>
      <b/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 Narrow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i/>
      <sz val="10"/>
      <name val="Arial Narrow"/>
      <family val="2"/>
    </font>
    <font>
      <b/>
      <sz val="8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8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5" borderId="0" xfId="0" applyFont="1" applyFill="1" applyAlignment="1">
      <alignment horizontal="left" vertical="top" wrapText="1"/>
    </xf>
    <xf numFmtId="0" fontId="5" fillId="5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right" vertical="top" wrapText="1"/>
    </xf>
    <xf numFmtId="4" fontId="8" fillId="3" borderId="1" xfId="0" applyNumberFormat="1" applyFont="1" applyFill="1" applyBorder="1" applyAlignment="1">
      <alignment horizontal="right" vertical="top" wrapText="1"/>
    </xf>
    <xf numFmtId="164" fontId="9" fillId="3" borderId="1" xfId="0" applyNumberFormat="1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right" vertical="top" wrapText="1"/>
    </xf>
    <xf numFmtId="4" fontId="13" fillId="2" borderId="1" xfId="0" applyNumberFormat="1" applyFont="1" applyFill="1" applyBorder="1" applyAlignment="1">
      <alignment horizontal="right" vertical="top" wrapText="1"/>
    </xf>
    <xf numFmtId="164" fontId="14" fillId="2" borderId="1" xfId="0" applyNumberFormat="1" applyFont="1" applyFill="1" applyBorder="1" applyAlignment="1">
      <alignment horizontal="right" vertical="top" wrapText="1"/>
    </xf>
    <xf numFmtId="0" fontId="15" fillId="4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horizontal="center" vertical="top" wrapText="1"/>
    </xf>
    <xf numFmtId="0" fontId="17" fillId="4" borderId="1" xfId="0" applyFont="1" applyFill="1" applyBorder="1" applyAlignment="1">
      <alignment horizontal="right" vertical="top" wrapText="1"/>
    </xf>
    <xf numFmtId="4" fontId="18" fillId="4" borderId="1" xfId="0" applyNumberFormat="1" applyFont="1" applyFill="1" applyBorder="1" applyAlignment="1">
      <alignment horizontal="right" vertical="top" wrapText="1"/>
    </xf>
    <xf numFmtId="164" fontId="19" fillId="4" borderId="1" xfId="0" applyNumberFormat="1" applyFont="1" applyFill="1" applyBorder="1" applyAlignment="1">
      <alignment horizontal="right" vertical="top" wrapText="1"/>
    </xf>
    <xf numFmtId="0" fontId="20" fillId="5" borderId="0" xfId="0" applyFont="1" applyFill="1" applyAlignment="1">
      <alignment horizontal="left" vertical="top" wrapText="1"/>
    </xf>
    <xf numFmtId="0" fontId="21" fillId="5" borderId="0" xfId="0" applyFont="1" applyFill="1" applyAlignment="1">
      <alignment horizontal="center" vertical="top" wrapText="1"/>
    </xf>
    <xf numFmtId="0" fontId="22" fillId="5" borderId="0" xfId="0" applyFont="1" applyFill="1" applyAlignment="1">
      <alignment horizontal="right" vertical="top" wrapText="1"/>
    </xf>
    <xf numFmtId="0" fontId="24" fillId="5" borderId="0" xfId="0" applyFont="1" applyFill="1" applyAlignment="1">
      <alignment horizontal="left" vertical="top" wrapText="1"/>
    </xf>
    <xf numFmtId="0" fontId="25" fillId="5" borderId="0" xfId="0" applyFont="1" applyFill="1" applyAlignment="1">
      <alignment horizontal="center" vertical="top" wrapText="1"/>
    </xf>
    <xf numFmtId="4" fontId="23" fillId="5" borderId="0" xfId="0" applyNumberFormat="1" applyFont="1" applyFill="1" applyAlignment="1">
      <alignment horizontal="right" vertical="top" wrapText="1"/>
    </xf>
    <xf numFmtId="49" fontId="26" fillId="6" borderId="2" xfId="0" applyNumberFormat="1" applyFont="1" applyFill="1" applyBorder="1" applyAlignment="1" applyProtection="1">
      <alignment horizontal="left" vertical="center" wrapText="1"/>
      <protection locked="0"/>
    </xf>
    <xf numFmtId="49" fontId="26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27" fillId="6" borderId="2" xfId="0" applyFont="1" applyFill="1" applyBorder="1" applyAlignment="1">
      <alignment horizontal="left"/>
    </xf>
    <xf numFmtId="4" fontId="26" fillId="6" borderId="2" xfId="0" applyNumberFormat="1" applyFont="1" applyFill="1" applyBorder="1" applyAlignment="1" applyProtection="1">
      <alignment horizontal="center" vertical="center" wrapText="1"/>
      <protection locked="0"/>
    </xf>
    <xf numFmtId="49" fontId="26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>
      <alignment horizontal="left" vertical="top" wrapText="1"/>
    </xf>
    <xf numFmtId="0" fontId="27" fillId="0" borderId="4" xfId="0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8" fillId="0" borderId="5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left" vertical="top" wrapText="1"/>
    </xf>
    <xf numFmtId="0" fontId="26" fillId="0" borderId="4" xfId="0" applyFont="1" applyBorder="1" applyAlignment="1">
      <alignment horizontal="center" vertical="top" wrapText="1"/>
    </xf>
    <xf numFmtId="0" fontId="29" fillId="0" borderId="4" xfId="0" applyFont="1" applyBorder="1" applyAlignment="1">
      <alignment horizontal="center" vertical="top" wrapText="1"/>
    </xf>
    <xf numFmtId="4" fontId="29" fillId="0" borderId="5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left" vertical="top" wrapText="1"/>
    </xf>
    <xf numFmtId="0" fontId="30" fillId="0" borderId="4" xfId="0" applyFont="1" applyBorder="1" applyAlignment="1">
      <alignment horizontal="center" vertical="top" wrapText="1"/>
    </xf>
    <xf numFmtId="4" fontId="27" fillId="7" borderId="5" xfId="0" applyNumberFormat="1" applyFont="1" applyFill="1" applyBorder="1" applyAlignment="1" applyProtection="1">
      <alignment horizontal="center" vertical="center" wrapText="1"/>
      <protection locked="0"/>
    </xf>
    <xf numFmtId="0" fontId="31" fillId="8" borderId="0" xfId="0" applyFont="1" applyFill="1" applyAlignment="1">
      <alignment horizontal="center" vertical="top" wrapText="1"/>
    </xf>
    <xf numFmtId="0" fontId="25" fillId="5" borderId="0" xfId="0" applyFont="1" applyFill="1" applyAlignment="1">
      <alignment horizontal="center" vertical="top" wrapText="1"/>
    </xf>
    <xf numFmtId="0" fontId="0" fillId="0" borderId="0" xfId="0"/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49" fontId="26" fillId="7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22" fillId="5" borderId="0" xfId="0" applyFont="1" applyFill="1" applyAlignment="1">
      <alignment horizontal="right" vertical="top" wrapText="1"/>
    </xf>
    <xf numFmtId="0" fontId="20" fillId="5" borderId="0" xfId="0" applyFont="1" applyFill="1" applyAlignment="1">
      <alignment horizontal="left" vertical="top" wrapText="1"/>
    </xf>
    <xf numFmtId="4" fontId="23" fillId="5" borderId="0" xfId="0" applyNumberFormat="1" applyFont="1" applyFill="1" applyAlignment="1">
      <alignment horizontal="right" vertical="top" wrapText="1"/>
    </xf>
    <xf numFmtId="0" fontId="2" fillId="5" borderId="0" xfId="0" applyFont="1" applyFill="1" applyAlignment="1">
      <alignment horizontal="center" wrapText="1"/>
    </xf>
    <xf numFmtId="0" fontId="1" fillId="5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571500</xdr:colOff>
      <xdr:row>2</xdr:row>
      <xdr:rowOff>144780</xdr:rowOff>
    </xdr:to>
    <xdr:pic>
      <xdr:nvPicPr>
        <xdr:cNvPr id="1025" name="Shape"/>
        <xdr:cNvPicPr>
          <a:picLocks noSelect="1"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33500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7"/>
  <sheetViews>
    <sheetView tabSelected="1" showOutlineSymbols="0" showWhiteSpace="0" topLeftCell="A37" workbookViewId="0">
      <selection activeCell="G64" sqref="G64"/>
    </sheetView>
  </sheetViews>
  <sheetFormatPr defaultRowHeight="13.8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>
      <c r="A1" s="1"/>
      <c r="B1" s="1"/>
      <c r="C1" s="1"/>
      <c r="D1" s="1" t="s">
        <v>0</v>
      </c>
      <c r="E1" s="53" t="s">
        <v>1</v>
      </c>
      <c r="F1" s="53"/>
      <c r="G1" s="53"/>
      <c r="H1" s="53" t="s">
        <v>2</v>
      </c>
      <c r="I1" s="53"/>
      <c r="J1" s="53"/>
      <c r="K1" s="53" t="s">
        <v>3</v>
      </c>
      <c r="L1" s="53"/>
      <c r="M1" s="53"/>
      <c r="N1" s="53"/>
    </row>
    <row r="2" spans="1:14" ht="79.95" customHeight="1">
      <c r="A2" s="17"/>
      <c r="B2" s="17"/>
      <c r="C2" s="17"/>
      <c r="D2" s="17" t="s">
        <v>4</v>
      </c>
      <c r="E2" s="50" t="s">
        <v>5</v>
      </c>
      <c r="F2" s="50"/>
      <c r="G2" s="50"/>
      <c r="H2" s="50" t="s">
        <v>6</v>
      </c>
      <c r="I2" s="50"/>
      <c r="J2" s="50"/>
      <c r="K2" s="50" t="s">
        <v>7</v>
      </c>
      <c r="L2" s="50"/>
      <c r="M2" s="50"/>
      <c r="N2" s="50"/>
    </row>
    <row r="3" spans="1:14">
      <c r="A3" s="52" t="s">
        <v>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5" customHeight="1">
      <c r="A4" s="48" t="s">
        <v>9</v>
      </c>
      <c r="B4" s="46" t="s">
        <v>10</v>
      </c>
      <c r="C4" s="48" t="s">
        <v>11</v>
      </c>
      <c r="D4" s="48" t="s">
        <v>12</v>
      </c>
      <c r="E4" s="47" t="s">
        <v>13</v>
      </c>
      <c r="F4" s="46" t="s">
        <v>14</v>
      </c>
      <c r="G4" s="46" t="s">
        <v>15</v>
      </c>
      <c r="H4" s="47" t="s">
        <v>16</v>
      </c>
      <c r="I4" s="48"/>
      <c r="J4" s="48"/>
      <c r="K4" s="47" t="s">
        <v>17</v>
      </c>
      <c r="L4" s="48"/>
      <c r="M4" s="48"/>
      <c r="N4" s="46" t="s">
        <v>18</v>
      </c>
    </row>
    <row r="5" spans="1:14" ht="15" customHeight="1">
      <c r="A5" s="46"/>
      <c r="B5" s="46"/>
      <c r="C5" s="46"/>
      <c r="D5" s="46"/>
      <c r="E5" s="46"/>
      <c r="F5" s="46"/>
      <c r="G5" s="46"/>
      <c r="H5" s="2" t="s">
        <v>19</v>
      </c>
      <c r="I5" s="2" t="s">
        <v>20</v>
      </c>
      <c r="J5" s="2" t="s">
        <v>17</v>
      </c>
      <c r="K5" s="2" t="s">
        <v>19</v>
      </c>
      <c r="L5" s="2" t="s">
        <v>20</v>
      </c>
      <c r="M5" s="2" t="s">
        <v>17</v>
      </c>
      <c r="N5" s="46"/>
    </row>
    <row r="6" spans="1:14" ht="24" customHeight="1">
      <c r="A6" s="3" t="s">
        <v>21</v>
      </c>
      <c r="B6" s="3"/>
      <c r="C6" s="3"/>
      <c r="D6" s="3" t="s">
        <v>22</v>
      </c>
      <c r="E6" s="3"/>
      <c r="F6" s="4"/>
      <c r="G6" s="3"/>
      <c r="H6" s="3"/>
      <c r="I6" s="3"/>
      <c r="J6" s="3"/>
      <c r="K6" s="3"/>
      <c r="L6" s="3"/>
      <c r="M6" s="5">
        <v>150076.74</v>
      </c>
      <c r="N6" s="6">
        <v>0.13506934208173521</v>
      </c>
    </row>
    <row r="7" spans="1:14" ht="24" customHeight="1">
      <c r="A7" s="7" t="s">
        <v>23</v>
      </c>
      <c r="B7" s="9" t="s">
        <v>24</v>
      </c>
      <c r="C7" s="7" t="s">
        <v>25</v>
      </c>
      <c r="D7" s="7" t="s">
        <v>26</v>
      </c>
      <c r="E7" s="8" t="s">
        <v>27</v>
      </c>
      <c r="F7" s="9">
        <v>132</v>
      </c>
      <c r="G7" s="10">
        <v>82.52</v>
      </c>
      <c r="H7" s="10">
        <v>101.68</v>
      </c>
      <c r="I7" s="10">
        <v>1.47</v>
      </c>
      <c r="J7" s="10">
        <v>103.15</v>
      </c>
      <c r="K7" s="10">
        <v>13421.76</v>
      </c>
      <c r="L7" s="10">
        <v>194.04</v>
      </c>
      <c r="M7" s="10">
        <v>13615.8</v>
      </c>
      <c r="N7" s="11">
        <v>1.2254245047676877E-2</v>
      </c>
    </row>
    <row r="8" spans="1:14" ht="24" customHeight="1">
      <c r="A8" s="7" t="s">
        <v>28</v>
      </c>
      <c r="B8" s="9" t="s">
        <v>29</v>
      </c>
      <c r="C8" s="7" t="s">
        <v>25</v>
      </c>
      <c r="D8" s="7" t="s">
        <v>30</v>
      </c>
      <c r="E8" s="8" t="s">
        <v>31</v>
      </c>
      <c r="F8" s="9">
        <v>6</v>
      </c>
      <c r="G8" s="10">
        <v>10184.92</v>
      </c>
      <c r="H8" s="10">
        <v>12347.34</v>
      </c>
      <c r="I8" s="10">
        <v>383.81</v>
      </c>
      <c r="J8" s="10">
        <v>12731.15</v>
      </c>
      <c r="K8" s="10">
        <v>74084.039999999994</v>
      </c>
      <c r="L8" s="10">
        <v>2302.86</v>
      </c>
      <c r="M8" s="10">
        <v>76386.899999999994</v>
      </c>
      <c r="N8" s="11">
        <v>6.8748350521628462E-2</v>
      </c>
    </row>
    <row r="9" spans="1:14" ht="24" customHeight="1">
      <c r="A9" s="7" t="s">
        <v>32</v>
      </c>
      <c r="B9" s="9" t="s">
        <v>33</v>
      </c>
      <c r="C9" s="7" t="s">
        <v>25</v>
      </c>
      <c r="D9" s="7" t="s">
        <v>34</v>
      </c>
      <c r="E9" s="8" t="s">
        <v>35</v>
      </c>
      <c r="F9" s="9">
        <v>2</v>
      </c>
      <c r="G9" s="10">
        <v>306.5</v>
      </c>
      <c r="H9" s="10">
        <v>48.24</v>
      </c>
      <c r="I9" s="10">
        <v>334.88</v>
      </c>
      <c r="J9" s="10">
        <v>383.12</v>
      </c>
      <c r="K9" s="10">
        <v>96.48</v>
      </c>
      <c r="L9" s="10">
        <v>669.76</v>
      </c>
      <c r="M9" s="10">
        <v>766.24</v>
      </c>
      <c r="N9" s="11">
        <v>6.8961740957798514E-4</v>
      </c>
    </row>
    <row r="10" spans="1:14" ht="24" customHeight="1">
      <c r="A10" s="7" t="s">
        <v>36</v>
      </c>
      <c r="B10" s="9" t="s">
        <v>37</v>
      </c>
      <c r="C10" s="7" t="s">
        <v>25</v>
      </c>
      <c r="D10" s="7" t="s">
        <v>38</v>
      </c>
      <c r="E10" s="8" t="s">
        <v>35</v>
      </c>
      <c r="F10" s="9">
        <v>100</v>
      </c>
      <c r="G10" s="10">
        <v>8.27</v>
      </c>
      <c r="H10" s="10">
        <v>3.72</v>
      </c>
      <c r="I10" s="10">
        <v>6.61</v>
      </c>
      <c r="J10" s="10">
        <v>10.33</v>
      </c>
      <c r="K10" s="10">
        <v>372</v>
      </c>
      <c r="L10" s="10">
        <v>661</v>
      </c>
      <c r="M10" s="10">
        <v>1033</v>
      </c>
      <c r="N10" s="11">
        <v>9.2970190031068419E-4</v>
      </c>
    </row>
    <row r="11" spans="1:14" ht="48" customHeight="1">
      <c r="A11" s="7" t="s">
        <v>39</v>
      </c>
      <c r="B11" s="9" t="s">
        <v>40</v>
      </c>
      <c r="C11" s="7" t="s">
        <v>41</v>
      </c>
      <c r="D11" s="7" t="s">
        <v>42</v>
      </c>
      <c r="E11" s="8" t="s">
        <v>35</v>
      </c>
      <c r="F11" s="9">
        <v>20</v>
      </c>
      <c r="G11" s="10">
        <v>362.13</v>
      </c>
      <c r="H11" s="10">
        <v>241.83</v>
      </c>
      <c r="I11" s="10">
        <v>210.83</v>
      </c>
      <c r="J11" s="10">
        <v>452.66</v>
      </c>
      <c r="K11" s="10">
        <v>4836.6000000000004</v>
      </c>
      <c r="L11" s="10">
        <v>4216.6000000000004</v>
      </c>
      <c r="M11" s="10">
        <v>9053.2000000000007</v>
      </c>
      <c r="N11" s="11">
        <v>8.1478966543007611E-3</v>
      </c>
    </row>
    <row r="12" spans="1:14" ht="24" customHeight="1">
      <c r="A12" s="7" t="s">
        <v>43</v>
      </c>
      <c r="B12" s="9" t="s">
        <v>44</v>
      </c>
      <c r="C12" s="7" t="s">
        <v>41</v>
      </c>
      <c r="D12" s="7" t="s">
        <v>45</v>
      </c>
      <c r="E12" s="8" t="s">
        <v>46</v>
      </c>
      <c r="F12" s="9">
        <v>180</v>
      </c>
      <c r="G12" s="10">
        <v>5.76</v>
      </c>
      <c r="H12" s="10">
        <v>7.2</v>
      </c>
      <c r="I12" s="10">
        <v>0</v>
      </c>
      <c r="J12" s="10">
        <v>7.2</v>
      </c>
      <c r="K12" s="10">
        <v>1296</v>
      </c>
      <c r="L12" s="10">
        <v>0</v>
      </c>
      <c r="M12" s="10">
        <v>1296</v>
      </c>
      <c r="N12" s="11">
        <v>1.1664023841264732E-3</v>
      </c>
    </row>
    <row r="13" spans="1:14" ht="24" customHeight="1">
      <c r="A13" s="7" t="s">
        <v>47</v>
      </c>
      <c r="B13" s="9" t="s">
        <v>48</v>
      </c>
      <c r="C13" s="7" t="s">
        <v>25</v>
      </c>
      <c r="D13" s="7" t="s">
        <v>49</v>
      </c>
      <c r="E13" s="8" t="s">
        <v>31</v>
      </c>
      <c r="F13" s="9">
        <v>6</v>
      </c>
      <c r="G13" s="10">
        <v>5274.64</v>
      </c>
      <c r="H13" s="10">
        <v>6303.88</v>
      </c>
      <c r="I13" s="10">
        <v>289.42</v>
      </c>
      <c r="J13" s="10">
        <v>6593.3</v>
      </c>
      <c r="K13" s="10">
        <v>37823.279999999999</v>
      </c>
      <c r="L13" s="10">
        <v>1736.52</v>
      </c>
      <c r="M13" s="10">
        <v>39559.800000000003</v>
      </c>
      <c r="N13" s="11">
        <v>3.5603892774356834E-2</v>
      </c>
    </row>
    <row r="14" spans="1:14" ht="48" customHeight="1">
      <c r="A14" s="12" t="s">
        <v>50</v>
      </c>
      <c r="B14" s="14" t="s">
        <v>51</v>
      </c>
      <c r="C14" s="12" t="s">
        <v>25</v>
      </c>
      <c r="D14" s="12" t="s">
        <v>52</v>
      </c>
      <c r="E14" s="13" t="s">
        <v>31</v>
      </c>
      <c r="F14" s="14">
        <v>6</v>
      </c>
      <c r="G14" s="15">
        <v>550</v>
      </c>
      <c r="H14" s="15">
        <v>0</v>
      </c>
      <c r="I14" s="15">
        <v>687.5</v>
      </c>
      <c r="J14" s="15">
        <v>687.5</v>
      </c>
      <c r="K14" s="15">
        <v>0</v>
      </c>
      <c r="L14" s="15">
        <v>4125</v>
      </c>
      <c r="M14" s="15">
        <v>4125</v>
      </c>
      <c r="N14" s="16">
        <v>3.7125075883655107E-3</v>
      </c>
    </row>
    <row r="15" spans="1:14" ht="48" customHeight="1">
      <c r="A15" s="12" t="s">
        <v>53</v>
      </c>
      <c r="B15" s="14" t="s">
        <v>51</v>
      </c>
      <c r="C15" s="12" t="s">
        <v>25</v>
      </c>
      <c r="D15" s="12" t="s">
        <v>52</v>
      </c>
      <c r="E15" s="13" t="s">
        <v>31</v>
      </c>
      <c r="F15" s="14">
        <v>6</v>
      </c>
      <c r="G15" s="15">
        <v>550</v>
      </c>
      <c r="H15" s="15">
        <v>0</v>
      </c>
      <c r="I15" s="15">
        <v>687.5</v>
      </c>
      <c r="J15" s="15">
        <v>687.5</v>
      </c>
      <c r="K15" s="15">
        <v>0</v>
      </c>
      <c r="L15" s="15">
        <v>4125</v>
      </c>
      <c r="M15" s="15">
        <v>4125</v>
      </c>
      <c r="N15" s="16">
        <v>3.7125075883655107E-3</v>
      </c>
    </row>
    <row r="16" spans="1:14" ht="24" customHeight="1">
      <c r="A16" s="12" t="s">
        <v>54</v>
      </c>
      <c r="B16" s="14" t="s">
        <v>55</v>
      </c>
      <c r="C16" s="12" t="s">
        <v>25</v>
      </c>
      <c r="D16" s="12" t="s">
        <v>56</v>
      </c>
      <c r="E16" s="13" t="s">
        <v>35</v>
      </c>
      <c r="F16" s="14">
        <v>60</v>
      </c>
      <c r="G16" s="15">
        <v>1.55</v>
      </c>
      <c r="H16" s="15">
        <v>0</v>
      </c>
      <c r="I16" s="15">
        <v>1.93</v>
      </c>
      <c r="J16" s="15">
        <v>1.93</v>
      </c>
      <c r="K16" s="15">
        <v>0</v>
      </c>
      <c r="L16" s="15">
        <v>115.8</v>
      </c>
      <c r="M16" s="15">
        <v>115.8</v>
      </c>
      <c r="N16" s="16">
        <v>1.0422021302611543E-4</v>
      </c>
    </row>
    <row r="17" spans="1:14" ht="24" customHeight="1">
      <c r="A17" s="3" t="s">
        <v>57</v>
      </c>
      <c r="B17" s="3"/>
      <c r="C17" s="3"/>
      <c r="D17" s="3" t="s">
        <v>58</v>
      </c>
      <c r="E17" s="3"/>
      <c r="F17" s="4"/>
      <c r="G17" s="3"/>
      <c r="H17" s="3"/>
      <c r="I17" s="3"/>
      <c r="J17" s="3"/>
      <c r="K17" s="3"/>
      <c r="L17" s="3"/>
      <c r="M17" s="5">
        <v>28374.240000000002</v>
      </c>
      <c r="N17" s="6">
        <v>2.5536868197358596E-2</v>
      </c>
    </row>
    <row r="18" spans="1:14" ht="24" customHeight="1">
      <c r="A18" s="7" t="s">
        <v>59</v>
      </c>
      <c r="B18" s="9" t="s">
        <v>60</v>
      </c>
      <c r="C18" s="7" t="s">
        <v>61</v>
      </c>
      <c r="D18" s="7" t="s">
        <v>62</v>
      </c>
      <c r="E18" s="8" t="s">
        <v>63</v>
      </c>
      <c r="F18" s="9">
        <v>90</v>
      </c>
      <c r="G18" s="10">
        <v>61.83</v>
      </c>
      <c r="H18" s="10">
        <v>7.82</v>
      </c>
      <c r="I18" s="10">
        <v>69.459999999999994</v>
      </c>
      <c r="J18" s="10">
        <v>77.28</v>
      </c>
      <c r="K18" s="10">
        <v>703.8</v>
      </c>
      <c r="L18" s="10">
        <v>6251.4</v>
      </c>
      <c r="M18" s="10">
        <v>6955.2</v>
      </c>
      <c r="N18" s="11">
        <v>6.2596927948120728E-3</v>
      </c>
    </row>
    <row r="19" spans="1:14" ht="36" customHeight="1">
      <c r="A19" s="7" t="s">
        <v>64</v>
      </c>
      <c r="B19" s="9" t="s">
        <v>65</v>
      </c>
      <c r="C19" s="7" t="s">
        <v>25</v>
      </c>
      <c r="D19" s="7" t="s">
        <v>66</v>
      </c>
      <c r="E19" s="8" t="s">
        <v>35</v>
      </c>
      <c r="F19" s="9">
        <v>3498</v>
      </c>
      <c r="G19" s="10">
        <v>3.28</v>
      </c>
      <c r="H19" s="10">
        <v>2.56</v>
      </c>
      <c r="I19" s="10">
        <v>1.54</v>
      </c>
      <c r="J19" s="10">
        <v>4.0999999999999996</v>
      </c>
      <c r="K19" s="10">
        <v>8954.8799999999992</v>
      </c>
      <c r="L19" s="10">
        <v>5386.92</v>
      </c>
      <c r="M19" s="10">
        <v>14341.8</v>
      </c>
      <c r="N19" s="11">
        <v>1.2907646383229207E-2</v>
      </c>
    </row>
    <row r="20" spans="1:14" ht="24" customHeight="1">
      <c r="A20" s="7" t="s">
        <v>67</v>
      </c>
      <c r="B20" s="9" t="s">
        <v>68</v>
      </c>
      <c r="C20" s="7" t="s">
        <v>69</v>
      </c>
      <c r="D20" s="7" t="s">
        <v>70</v>
      </c>
      <c r="E20" s="8" t="s">
        <v>71</v>
      </c>
      <c r="F20" s="9">
        <v>172</v>
      </c>
      <c r="G20" s="10">
        <v>3.34</v>
      </c>
      <c r="H20" s="10">
        <v>4.17</v>
      </c>
      <c r="I20" s="10">
        <v>0</v>
      </c>
      <c r="J20" s="10">
        <v>4.17</v>
      </c>
      <c r="K20" s="10">
        <v>717.24</v>
      </c>
      <c r="L20" s="10">
        <v>0</v>
      </c>
      <c r="M20" s="10">
        <v>717.24</v>
      </c>
      <c r="N20" s="11">
        <v>6.4551731943740098E-4</v>
      </c>
    </row>
    <row r="21" spans="1:14" ht="24" customHeight="1">
      <c r="A21" s="7" t="s">
        <v>72</v>
      </c>
      <c r="B21" s="9" t="s">
        <v>73</v>
      </c>
      <c r="C21" s="7" t="s">
        <v>74</v>
      </c>
      <c r="D21" s="7" t="s">
        <v>75</v>
      </c>
      <c r="E21" s="8" t="s">
        <v>35</v>
      </c>
      <c r="F21" s="9">
        <v>420</v>
      </c>
      <c r="G21" s="10">
        <v>7.52</v>
      </c>
      <c r="H21" s="10">
        <v>7.2</v>
      </c>
      <c r="I21" s="10">
        <v>2.2000000000000002</v>
      </c>
      <c r="J21" s="10">
        <v>9.4</v>
      </c>
      <c r="K21" s="10">
        <v>3024</v>
      </c>
      <c r="L21" s="10">
        <v>924</v>
      </c>
      <c r="M21" s="10">
        <v>3948</v>
      </c>
      <c r="N21" s="11">
        <v>3.553207262755645E-3</v>
      </c>
    </row>
    <row r="22" spans="1:14" ht="24" customHeight="1">
      <c r="A22" s="7" t="s">
        <v>76</v>
      </c>
      <c r="B22" s="9" t="s">
        <v>77</v>
      </c>
      <c r="C22" s="7" t="s">
        <v>25</v>
      </c>
      <c r="D22" s="7" t="s">
        <v>78</v>
      </c>
      <c r="E22" s="8" t="s">
        <v>35</v>
      </c>
      <c r="F22" s="9">
        <v>360</v>
      </c>
      <c r="G22" s="10">
        <v>5.36</v>
      </c>
      <c r="H22" s="10">
        <v>5.04</v>
      </c>
      <c r="I22" s="10">
        <v>1.66</v>
      </c>
      <c r="J22" s="10">
        <v>6.7</v>
      </c>
      <c r="K22" s="10">
        <v>1814.4</v>
      </c>
      <c r="L22" s="10">
        <v>597.6</v>
      </c>
      <c r="M22" s="10">
        <v>2412</v>
      </c>
      <c r="N22" s="11">
        <v>2.1708044371242696E-3</v>
      </c>
    </row>
    <row r="23" spans="1:14" ht="24" customHeight="1">
      <c r="A23" s="3" t="s">
        <v>79</v>
      </c>
      <c r="B23" s="3"/>
      <c r="C23" s="3"/>
      <c r="D23" s="3" t="s">
        <v>80</v>
      </c>
      <c r="E23" s="3"/>
      <c r="F23" s="4"/>
      <c r="G23" s="3"/>
      <c r="H23" s="3"/>
      <c r="I23" s="3"/>
      <c r="J23" s="3"/>
      <c r="K23" s="3"/>
      <c r="L23" s="3"/>
      <c r="M23" s="5">
        <v>7570.72</v>
      </c>
      <c r="N23" s="6">
        <v>6.8136619271249787E-3</v>
      </c>
    </row>
    <row r="24" spans="1:14" ht="24" customHeight="1">
      <c r="A24" s="7" t="s">
        <v>81</v>
      </c>
      <c r="B24" s="9" t="s">
        <v>82</v>
      </c>
      <c r="C24" s="7" t="s">
        <v>74</v>
      </c>
      <c r="D24" s="7" t="s">
        <v>83</v>
      </c>
      <c r="E24" s="8" t="s">
        <v>35</v>
      </c>
      <c r="F24" s="9">
        <v>10.24</v>
      </c>
      <c r="G24" s="10">
        <v>507.02</v>
      </c>
      <c r="H24" s="10">
        <v>65.17</v>
      </c>
      <c r="I24" s="10">
        <v>568.6</v>
      </c>
      <c r="J24" s="10">
        <v>633.77</v>
      </c>
      <c r="K24" s="10">
        <v>667.34</v>
      </c>
      <c r="L24" s="10">
        <v>5822.46</v>
      </c>
      <c r="M24" s="10">
        <v>6489.8</v>
      </c>
      <c r="N24" s="11">
        <v>5.840831938660483E-3</v>
      </c>
    </row>
    <row r="25" spans="1:14" ht="24" customHeight="1">
      <c r="A25" s="7" t="s">
        <v>84</v>
      </c>
      <c r="B25" s="9" t="s">
        <v>85</v>
      </c>
      <c r="C25" s="7" t="s">
        <v>25</v>
      </c>
      <c r="D25" s="7" t="s">
        <v>86</v>
      </c>
      <c r="E25" s="8" t="s">
        <v>87</v>
      </c>
      <c r="F25" s="9">
        <v>2</v>
      </c>
      <c r="G25" s="10">
        <v>432.37</v>
      </c>
      <c r="H25" s="10">
        <v>110.28</v>
      </c>
      <c r="I25" s="10">
        <v>430.18</v>
      </c>
      <c r="J25" s="10">
        <v>540.46</v>
      </c>
      <c r="K25" s="10">
        <v>220.56</v>
      </c>
      <c r="L25" s="10">
        <v>860.36</v>
      </c>
      <c r="M25" s="10">
        <v>1080.92</v>
      </c>
      <c r="N25" s="11">
        <v>9.7282998846449638E-4</v>
      </c>
    </row>
    <row r="26" spans="1:14" ht="24" customHeight="1">
      <c r="A26" s="3" t="s">
        <v>88</v>
      </c>
      <c r="B26" s="3"/>
      <c r="C26" s="3"/>
      <c r="D26" s="3" t="s">
        <v>89</v>
      </c>
      <c r="E26" s="3"/>
      <c r="F26" s="4"/>
      <c r="G26" s="3"/>
      <c r="H26" s="3"/>
      <c r="I26" s="3"/>
      <c r="J26" s="3"/>
      <c r="K26" s="3"/>
      <c r="L26" s="3"/>
      <c r="M26" s="5">
        <v>370159.98</v>
      </c>
      <c r="N26" s="6">
        <v>0.33314466294769107</v>
      </c>
    </row>
    <row r="27" spans="1:14" ht="24" customHeight="1">
      <c r="A27" s="7" t="s">
        <v>90</v>
      </c>
      <c r="B27" s="9" t="s">
        <v>91</v>
      </c>
      <c r="C27" s="7" t="s">
        <v>25</v>
      </c>
      <c r="D27" s="7" t="s">
        <v>92</v>
      </c>
      <c r="E27" s="8" t="s">
        <v>35</v>
      </c>
      <c r="F27" s="9">
        <v>492</v>
      </c>
      <c r="G27" s="10">
        <v>1.65</v>
      </c>
      <c r="H27" s="10">
        <v>1.45</v>
      </c>
      <c r="I27" s="10">
        <v>0.61</v>
      </c>
      <c r="J27" s="10">
        <v>2.06</v>
      </c>
      <c r="K27" s="10">
        <v>713.4</v>
      </c>
      <c r="L27" s="10">
        <v>300.12</v>
      </c>
      <c r="M27" s="10">
        <v>1013.52</v>
      </c>
      <c r="N27" s="11">
        <v>9.1216986447520301E-4</v>
      </c>
    </row>
    <row r="28" spans="1:14" ht="24" customHeight="1">
      <c r="A28" s="7" t="s">
        <v>93</v>
      </c>
      <c r="B28" s="9" t="s">
        <v>94</v>
      </c>
      <c r="C28" s="7" t="s">
        <v>74</v>
      </c>
      <c r="D28" s="7" t="s">
        <v>95</v>
      </c>
      <c r="E28" s="8" t="s">
        <v>35</v>
      </c>
      <c r="F28" s="9">
        <v>3498</v>
      </c>
      <c r="G28" s="10">
        <v>53.34</v>
      </c>
      <c r="H28" s="10">
        <v>7.17</v>
      </c>
      <c r="I28" s="10">
        <v>59.5</v>
      </c>
      <c r="J28" s="10">
        <v>66.67</v>
      </c>
      <c r="K28" s="10">
        <v>25080.66</v>
      </c>
      <c r="L28" s="10">
        <v>208131</v>
      </c>
      <c r="M28" s="10">
        <v>233211.66</v>
      </c>
      <c r="N28" s="11">
        <v>0.20989092301704665</v>
      </c>
    </row>
    <row r="29" spans="1:14" ht="36" customHeight="1">
      <c r="A29" s="7" t="s">
        <v>96</v>
      </c>
      <c r="B29" s="9" t="s">
        <v>97</v>
      </c>
      <c r="C29" s="7" t="s">
        <v>25</v>
      </c>
      <c r="D29" s="7" t="s">
        <v>98</v>
      </c>
      <c r="E29" s="8" t="s">
        <v>87</v>
      </c>
      <c r="F29" s="9">
        <v>100.6</v>
      </c>
      <c r="G29" s="10">
        <v>68.73</v>
      </c>
      <c r="H29" s="10">
        <v>6.82</v>
      </c>
      <c r="I29" s="10">
        <v>79.09</v>
      </c>
      <c r="J29" s="10">
        <v>85.91</v>
      </c>
      <c r="K29" s="10">
        <v>686.09</v>
      </c>
      <c r="L29" s="10">
        <v>7956.45</v>
      </c>
      <c r="M29" s="10">
        <v>8642.5400000000009</v>
      </c>
      <c r="N29" s="11">
        <v>7.7783018988490816E-3</v>
      </c>
    </row>
    <row r="30" spans="1:14" ht="36" customHeight="1">
      <c r="A30" s="7" t="s">
        <v>99</v>
      </c>
      <c r="B30" s="9" t="s">
        <v>100</v>
      </c>
      <c r="C30" s="7" t="s">
        <v>25</v>
      </c>
      <c r="D30" s="7" t="s">
        <v>101</v>
      </c>
      <c r="E30" s="8" t="s">
        <v>87</v>
      </c>
      <c r="F30" s="9">
        <v>229</v>
      </c>
      <c r="G30" s="10">
        <v>61.94</v>
      </c>
      <c r="H30" s="10">
        <v>2.2599999999999998</v>
      </c>
      <c r="I30" s="10">
        <v>75.16</v>
      </c>
      <c r="J30" s="10">
        <v>77.42</v>
      </c>
      <c r="K30" s="10">
        <v>517.54</v>
      </c>
      <c r="L30" s="10">
        <v>17211.64</v>
      </c>
      <c r="M30" s="10">
        <v>17729.18</v>
      </c>
      <c r="N30" s="11">
        <v>1.5956294614666192E-2</v>
      </c>
    </row>
    <row r="31" spans="1:14" ht="36" customHeight="1">
      <c r="A31" s="7" t="s">
        <v>102</v>
      </c>
      <c r="B31" s="9" t="s">
        <v>103</v>
      </c>
      <c r="C31" s="7" t="s">
        <v>41</v>
      </c>
      <c r="D31" s="7" t="s">
        <v>104</v>
      </c>
      <c r="E31" s="8" t="s">
        <v>87</v>
      </c>
      <c r="F31" s="9">
        <v>492</v>
      </c>
      <c r="G31" s="10">
        <v>26.38</v>
      </c>
      <c r="H31" s="10">
        <v>6.22</v>
      </c>
      <c r="I31" s="10">
        <v>26.75</v>
      </c>
      <c r="J31" s="10">
        <v>32.97</v>
      </c>
      <c r="K31" s="10">
        <v>3060.24</v>
      </c>
      <c r="L31" s="10">
        <v>13161</v>
      </c>
      <c r="M31" s="10">
        <v>16221.24</v>
      </c>
      <c r="N31" s="11">
        <v>1.4599145840654098E-2</v>
      </c>
    </row>
    <row r="32" spans="1:14" ht="24" customHeight="1">
      <c r="A32" s="7" t="s">
        <v>105</v>
      </c>
      <c r="B32" s="9" t="s">
        <v>97</v>
      </c>
      <c r="C32" s="7" t="s">
        <v>25</v>
      </c>
      <c r="D32" s="7" t="s">
        <v>106</v>
      </c>
      <c r="E32" s="8" t="s">
        <v>87</v>
      </c>
      <c r="F32" s="9">
        <v>64</v>
      </c>
      <c r="G32" s="10">
        <v>68.73</v>
      </c>
      <c r="H32" s="10">
        <v>6.82</v>
      </c>
      <c r="I32" s="10">
        <v>79.09</v>
      </c>
      <c r="J32" s="10">
        <v>85.91</v>
      </c>
      <c r="K32" s="10">
        <v>436.48</v>
      </c>
      <c r="L32" s="10">
        <v>5061.76</v>
      </c>
      <c r="M32" s="10">
        <v>5498.24</v>
      </c>
      <c r="N32" s="11">
        <v>4.9484261145829782E-3</v>
      </c>
    </row>
    <row r="33" spans="1:14" ht="36" customHeight="1">
      <c r="A33" s="7" t="s">
        <v>107</v>
      </c>
      <c r="B33" s="9" t="s">
        <v>108</v>
      </c>
      <c r="C33" s="7" t="s">
        <v>25</v>
      </c>
      <c r="D33" s="7" t="s">
        <v>109</v>
      </c>
      <c r="E33" s="8" t="s">
        <v>87</v>
      </c>
      <c r="F33" s="9">
        <v>417</v>
      </c>
      <c r="G33" s="10">
        <v>32.5</v>
      </c>
      <c r="H33" s="10">
        <v>4.82</v>
      </c>
      <c r="I33" s="10">
        <v>35.799999999999997</v>
      </c>
      <c r="J33" s="10">
        <v>40.619999999999997</v>
      </c>
      <c r="K33" s="10">
        <v>2009.94</v>
      </c>
      <c r="L33" s="10">
        <v>14928.6</v>
      </c>
      <c r="M33" s="10">
        <v>16938.54</v>
      </c>
      <c r="N33" s="11">
        <v>1.5244717160201876E-2</v>
      </c>
    </row>
    <row r="34" spans="1:14" ht="24" customHeight="1">
      <c r="A34" s="7" t="s">
        <v>110</v>
      </c>
      <c r="B34" s="9" t="s">
        <v>111</v>
      </c>
      <c r="C34" s="7" t="s">
        <v>25</v>
      </c>
      <c r="D34" s="7" t="s">
        <v>112</v>
      </c>
      <c r="E34" s="8" t="s">
        <v>35</v>
      </c>
      <c r="F34" s="9">
        <v>3498</v>
      </c>
      <c r="G34" s="10">
        <v>9.39</v>
      </c>
      <c r="H34" s="10">
        <v>4.17</v>
      </c>
      <c r="I34" s="10">
        <v>7.56</v>
      </c>
      <c r="J34" s="10">
        <v>11.73</v>
      </c>
      <c r="K34" s="10">
        <v>14586.66</v>
      </c>
      <c r="L34" s="10">
        <v>26444.880000000001</v>
      </c>
      <c r="M34" s="10">
        <v>41031.54</v>
      </c>
      <c r="N34" s="11">
        <v>3.6928461481775268E-2</v>
      </c>
    </row>
    <row r="35" spans="1:14" ht="60" customHeight="1">
      <c r="A35" s="7" t="s">
        <v>113</v>
      </c>
      <c r="B35" s="9" t="s">
        <v>114</v>
      </c>
      <c r="C35" s="7" t="s">
        <v>25</v>
      </c>
      <c r="D35" s="7" t="s">
        <v>115</v>
      </c>
      <c r="E35" s="8" t="s">
        <v>35</v>
      </c>
      <c r="F35" s="9">
        <v>360</v>
      </c>
      <c r="G35" s="10">
        <v>16.010000000000002</v>
      </c>
      <c r="H35" s="10">
        <v>3.46</v>
      </c>
      <c r="I35" s="10">
        <v>16.55</v>
      </c>
      <c r="J35" s="10">
        <v>20.010000000000002</v>
      </c>
      <c r="K35" s="10">
        <v>1245.5999999999999</v>
      </c>
      <c r="L35" s="10">
        <v>5958</v>
      </c>
      <c r="M35" s="10">
        <v>7203.6</v>
      </c>
      <c r="N35" s="11">
        <v>6.4832532517696464E-3</v>
      </c>
    </row>
    <row r="36" spans="1:14" ht="36" customHeight="1">
      <c r="A36" s="7" t="s">
        <v>116</v>
      </c>
      <c r="B36" s="9" t="s">
        <v>117</v>
      </c>
      <c r="C36" s="7" t="s">
        <v>41</v>
      </c>
      <c r="D36" s="7" t="s">
        <v>118</v>
      </c>
      <c r="E36" s="8" t="s">
        <v>119</v>
      </c>
      <c r="F36" s="9">
        <v>104</v>
      </c>
      <c r="G36" s="10">
        <v>174.39</v>
      </c>
      <c r="H36" s="10">
        <v>6.99</v>
      </c>
      <c r="I36" s="10">
        <v>210.99</v>
      </c>
      <c r="J36" s="10">
        <v>217.98</v>
      </c>
      <c r="K36" s="10">
        <v>726.96</v>
      </c>
      <c r="L36" s="10">
        <v>21942.959999999999</v>
      </c>
      <c r="M36" s="10">
        <v>22669.919999999998</v>
      </c>
      <c r="N36" s="11">
        <v>2.0402969703670074E-2</v>
      </c>
    </row>
    <row r="37" spans="1:14" ht="24" customHeight="1">
      <c r="A37" s="3" t="s">
        <v>120</v>
      </c>
      <c r="B37" s="3"/>
      <c r="C37" s="3"/>
      <c r="D37" s="3" t="s">
        <v>121</v>
      </c>
      <c r="E37" s="3"/>
      <c r="F37" s="4"/>
      <c r="G37" s="3"/>
      <c r="H37" s="3"/>
      <c r="I37" s="3"/>
      <c r="J37" s="3"/>
      <c r="K37" s="3"/>
      <c r="L37" s="3"/>
      <c r="M37" s="5">
        <v>76463.41</v>
      </c>
      <c r="N37" s="6">
        <v>6.8817209662376547E-2</v>
      </c>
    </row>
    <row r="38" spans="1:14" ht="24" customHeight="1">
      <c r="A38" s="7" t="s">
        <v>122</v>
      </c>
      <c r="B38" s="9" t="s">
        <v>123</v>
      </c>
      <c r="C38" s="7" t="s">
        <v>41</v>
      </c>
      <c r="D38" s="7" t="s">
        <v>124</v>
      </c>
      <c r="E38" s="8" t="s">
        <v>71</v>
      </c>
      <c r="F38" s="9">
        <v>147.68</v>
      </c>
      <c r="G38" s="10">
        <v>16.52</v>
      </c>
      <c r="H38" s="10">
        <v>16.329999999999998</v>
      </c>
      <c r="I38" s="10">
        <v>4.32</v>
      </c>
      <c r="J38" s="10">
        <v>20.65</v>
      </c>
      <c r="K38" s="10">
        <v>2411.61</v>
      </c>
      <c r="L38" s="10">
        <v>637.98</v>
      </c>
      <c r="M38" s="10">
        <v>3049.59</v>
      </c>
      <c r="N38" s="11">
        <v>2.7446366100372308E-3</v>
      </c>
    </row>
    <row r="39" spans="1:14" ht="24" customHeight="1">
      <c r="A39" s="7" t="s">
        <v>125</v>
      </c>
      <c r="B39" s="9" t="s">
        <v>126</v>
      </c>
      <c r="C39" s="7" t="s">
        <v>69</v>
      </c>
      <c r="D39" s="7" t="s">
        <v>127</v>
      </c>
      <c r="E39" s="8" t="s">
        <v>87</v>
      </c>
      <c r="F39" s="9">
        <v>147.68</v>
      </c>
      <c r="G39" s="10">
        <v>10.27</v>
      </c>
      <c r="H39" s="10">
        <v>4.41</v>
      </c>
      <c r="I39" s="10">
        <v>8.42</v>
      </c>
      <c r="J39" s="10">
        <v>12.83</v>
      </c>
      <c r="K39" s="10">
        <v>651.26</v>
      </c>
      <c r="L39" s="10">
        <v>1243.47</v>
      </c>
      <c r="M39" s="10">
        <v>1894.73</v>
      </c>
      <c r="N39" s="11">
        <v>1.7052604855524326E-3</v>
      </c>
    </row>
    <row r="40" spans="1:14" ht="36" customHeight="1">
      <c r="A40" s="7" t="s">
        <v>128</v>
      </c>
      <c r="B40" s="9" t="s">
        <v>129</v>
      </c>
      <c r="C40" s="7" t="s">
        <v>74</v>
      </c>
      <c r="D40" s="7" t="s">
        <v>130</v>
      </c>
      <c r="E40" s="8" t="s">
        <v>35</v>
      </c>
      <c r="F40" s="9">
        <v>458</v>
      </c>
      <c r="G40" s="10">
        <v>95.27</v>
      </c>
      <c r="H40" s="10">
        <v>17.78</v>
      </c>
      <c r="I40" s="10">
        <v>101.3</v>
      </c>
      <c r="J40" s="10">
        <v>119.08</v>
      </c>
      <c r="K40" s="10">
        <v>8143.24</v>
      </c>
      <c r="L40" s="10">
        <v>46395.4</v>
      </c>
      <c r="M40" s="10">
        <v>54538.64</v>
      </c>
      <c r="N40" s="11">
        <v>4.9084876329487215E-2</v>
      </c>
    </row>
    <row r="41" spans="1:14" ht="24" customHeight="1">
      <c r="A41" s="7" t="s">
        <v>131</v>
      </c>
      <c r="B41" s="9" t="s">
        <v>132</v>
      </c>
      <c r="C41" s="7" t="s">
        <v>25</v>
      </c>
      <c r="D41" s="7" t="s">
        <v>133</v>
      </c>
      <c r="E41" s="8" t="s">
        <v>35</v>
      </c>
      <c r="F41" s="9">
        <v>307</v>
      </c>
      <c r="G41" s="10">
        <v>34.770000000000003</v>
      </c>
      <c r="H41" s="10">
        <v>13.09</v>
      </c>
      <c r="I41" s="10">
        <v>30.37</v>
      </c>
      <c r="J41" s="10">
        <v>43.46</v>
      </c>
      <c r="K41" s="10">
        <v>4018.63</v>
      </c>
      <c r="L41" s="10">
        <v>9323.59</v>
      </c>
      <c r="M41" s="10">
        <v>13342.22</v>
      </c>
      <c r="N41" s="11">
        <v>1.2008022544398081E-2</v>
      </c>
    </row>
    <row r="42" spans="1:14" ht="36" customHeight="1">
      <c r="A42" s="7" t="s">
        <v>134</v>
      </c>
      <c r="B42" s="9" t="s">
        <v>135</v>
      </c>
      <c r="C42" s="7" t="s">
        <v>69</v>
      </c>
      <c r="D42" s="7" t="s">
        <v>136</v>
      </c>
      <c r="E42" s="8" t="s">
        <v>87</v>
      </c>
      <c r="F42" s="9">
        <v>405.6</v>
      </c>
      <c r="G42" s="10">
        <v>7.18</v>
      </c>
      <c r="H42" s="10">
        <v>2.75</v>
      </c>
      <c r="I42" s="10">
        <v>6.22</v>
      </c>
      <c r="J42" s="10">
        <v>8.9700000000000006</v>
      </c>
      <c r="K42" s="10">
        <v>1115.4000000000001</v>
      </c>
      <c r="L42" s="10">
        <v>2522.83</v>
      </c>
      <c r="M42" s="10">
        <v>3638.23</v>
      </c>
      <c r="N42" s="11">
        <v>3.2744136929015884E-3</v>
      </c>
    </row>
    <row r="43" spans="1:14" ht="24" customHeight="1">
      <c r="A43" s="3" t="s">
        <v>137</v>
      </c>
      <c r="B43" s="3"/>
      <c r="C43" s="3"/>
      <c r="D43" s="3" t="s">
        <v>138</v>
      </c>
      <c r="E43" s="3"/>
      <c r="F43" s="4"/>
      <c r="G43" s="3"/>
      <c r="H43" s="3"/>
      <c r="I43" s="3"/>
      <c r="J43" s="3"/>
      <c r="K43" s="3"/>
      <c r="L43" s="3"/>
      <c r="M43" s="5">
        <v>19311.599999999999</v>
      </c>
      <c r="N43" s="6">
        <v>1.7380475525691975E-2</v>
      </c>
    </row>
    <row r="44" spans="1:14" ht="24" customHeight="1">
      <c r="A44" s="3" t="s">
        <v>139</v>
      </c>
      <c r="B44" s="3"/>
      <c r="C44" s="3"/>
      <c r="D44" s="3" t="s">
        <v>140</v>
      </c>
      <c r="E44" s="3"/>
      <c r="F44" s="4"/>
      <c r="G44" s="3"/>
      <c r="H44" s="3"/>
      <c r="I44" s="3"/>
      <c r="J44" s="3"/>
      <c r="K44" s="3"/>
      <c r="L44" s="3"/>
      <c r="M44" s="5">
        <v>19311.599999999999</v>
      </c>
      <c r="N44" s="6">
        <v>1.7380475525691975E-2</v>
      </c>
    </row>
    <row r="45" spans="1:14" ht="48" customHeight="1">
      <c r="A45" s="7" t="s">
        <v>141</v>
      </c>
      <c r="B45" s="9" t="s">
        <v>142</v>
      </c>
      <c r="C45" s="7" t="s">
        <v>25</v>
      </c>
      <c r="D45" s="7" t="s">
        <v>143</v>
      </c>
      <c r="E45" s="8" t="s">
        <v>35</v>
      </c>
      <c r="F45" s="9">
        <v>420</v>
      </c>
      <c r="G45" s="10">
        <v>5.53</v>
      </c>
      <c r="H45" s="10">
        <v>3.87</v>
      </c>
      <c r="I45" s="10">
        <v>3.04</v>
      </c>
      <c r="J45" s="10">
        <v>6.91</v>
      </c>
      <c r="K45" s="10">
        <v>1625.4</v>
      </c>
      <c r="L45" s="10">
        <v>1276.8</v>
      </c>
      <c r="M45" s="10">
        <v>2902.2</v>
      </c>
      <c r="N45" s="11">
        <v>2.6119853388980327E-3</v>
      </c>
    </row>
    <row r="46" spans="1:14" ht="48" customHeight="1">
      <c r="A46" s="7" t="s">
        <v>144</v>
      </c>
      <c r="B46" s="9" t="s">
        <v>145</v>
      </c>
      <c r="C46" s="7" t="s">
        <v>25</v>
      </c>
      <c r="D46" s="7" t="s">
        <v>146</v>
      </c>
      <c r="E46" s="8" t="s">
        <v>35</v>
      </c>
      <c r="F46" s="9">
        <v>420</v>
      </c>
      <c r="G46" s="10">
        <v>31.26</v>
      </c>
      <c r="H46" s="10">
        <v>15.7</v>
      </c>
      <c r="I46" s="10">
        <v>23.37</v>
      </c>
      <c r="J46" s="10">
        <v>39.07</v>
      </c>
      <c r="K46" s="10">
        <v>6594</v>
      </c>
      <c r="L46" s="10">
        <v>9815.4</v>
      </c>
      <c r="M46" s="10">
        <v>16409.400000000001</v>
      </c>
      <c r="N46" s="11">
        <v>1.4768490186793942E-2</v>
      </c>
    </row>
    <row r="47" spans="1:14" ht="24" customHeight="1">
      <c r="A47" s="3" t="s">
        <v>147</v>
      </c>
      <c r="B47" s="3"/>
      <c r="C47" s="3"/>
      <c r="D47" s="3" t="s">
        <v>148</v>
      </c>
      <c r="E47" s="3"/>
      <c r="F47" s="4"/>
      <c r="G47" s="3"/>
      <c r="H47" s="3"/>
      <c r="I47" s="3"/>
      <c r="J47" s="3"/>
      <c r="K47" s="3"/>
      <c r="L47" s="3"/>
      <c r="M47" s="5">
        <v>25612.5</v>
      </c>
      <c r="N47" s="6">
        <v>2.3051297116851308E-2</v>
      </c>
    </row>
    <row r="48" spans="1:14" ht="24" customHeight="1">
      <c r="A48" s="7" t="s">
        <v>149</v>
      </c>
      <c r="B48" s="9" t="s">
        <v>150</v>
      </c>
      <c r="C48" s="7" t="s">
        <v>25</v>
      </c>
      <c r="D48" s="7" t="s">
        <v>151</v>
      </c>
      <c r="E48" s="8" t="s">
        <v>35</v>
      </c>
      <c r="F48" s="9">
        <v>150</v>
      </c>
      <c r="G48" s="10">
        <v>136.6</v>
      </c>
      <c r="H48" s="10">
        <v>14.48</v>
      </c>
      <c r="I48" s="10">
        <v>156.27000000000001</v>
      </c>
      <c r="J48" s="10">
        <v>170.75</v>
      </c>
      <c r="K48" s="10">
        <v>2172</v>
      </c>
      <c r="L48" s="10">
        <v>23440.5</v>
      </c>
      <c r="M48" s="10">
        <v>25612.5</v>
      </c>
      <c r="N48" s="11">
        <v>2.3051297116851308E-2</v>
      </c>
    </row>
    <row r="49" spans="1:14" ht="24" customHeight="1">
      <c r="A49" s="3" t="s">
        <v>152</v>
      </c>
      <c r="B49" s="3"/>
      <c r="C49" s="3"/>
      <c r="D49" s="3" t="s">
        <v>153</v>
      </c>
      <c r="E49" s="3"/>
      <c r="F49" s="4"/>
      <c r="G49" s="3"/>
      <c r="H49" s="3"/>
      <c r="I49" s="3"/>
      <c r="J49" s="3"/>
      <c r="K49" s="3"/>
      <c r="L49" s="3"/>
      <c r="M49" s="5">
        <v>8961.6</v>
      </c>
      <c r="N49" s="6">
        <v>8.0654564857930572E-3</v>
      </c>
    </row>
    <row r="50" spans="1:14" ht="24" customHeight="1">
      <c r="A50" s="7" t="s">
        <v>154</v>
      </c>
      <c r="B50" s="9" t="s">
        <v>155</v>
      </c>
      <c r="C50" s="7" t="s">
        <v>41</v>
      </c>
      <c r="D50" s="7" t="s">
        <v>156</v>
      </c>
      <c r="E50" s="8" t="s">
        <v>87</v>
      </c>
      <c r="F50" s="9">
        <v>80</v>
      </c>
      <c r="G50" s="10">
        <v>89.62</v>
      </c>
      <c r="H50" s="10">
        <v>3.86</v>
      </c>
      <c r="I50" s="10">
        <v>108.16</v>
      </c>
      <c r="J50" s="10">
        <v>112.02</v>
      </c>
      <c r="K50" s="10">
        <v>308.8</v>
      </c>
      <c r="L50" s="10">
        <v>8652.7999999999993</v>
      </c>
      <c r="M50" s="10">
        <v>8961.6</v>
      </c>
      <c r="N50" s="11">
        <v>8.0654564857930572E-3</v>
      </c>
    </row>
    <row r="51" spans="1:14" ht="24" customHeight="1">
      <c r="A51" s="3" t="s">
        <v>157</v>
      </c>
      <c r="B51" s="3"/>
      <c r="C51" s="3"/>
      <c r="D51" s="3" t="s">
        <v>158</v>
      </c>
      <c r="E51" s="3"/>
      <c r="F51" s="4"/>
      <c r="G51" s="3"/>
      <c r="H51" s="3"/>
      <c r="I51" s="3"/>
      <c r="J51" s="3"/>
      <c r="K51" s="3"/>
      <c r="L51" s="3"/>
      <c r="M51" s="5">
        <v>424578.05</v>
      </c>
      <c r="N51" s="6">
        <v>0.38212102605537723</v>
      </c>
    </row>
    <row r="52" spans="1:14" ht="24" customHeight="1">
      <c r="A52" s="7" t="s">
        <v>159</v>
      </c>
      <c r="B52" s="9" t="s">
        <v>160</v>
      </c>
      <c r="C52" s="7" t="s">
        <v>25</v>
      </c>
      <c r="D52" s="7" t="s">
        <v>161</v>
      </c>
      <c r="E52" s="8" t="s">
        <v>35</v>
      </c>
      <c r="F52" s="9">
        <v>9945.1200000000008</v>
      </c>
      <c r="G52" s="10">
        <v>1.43</v>
      </c>
      <c r="H52" s="10">
        <v>1.29</v>
      </c>
      <c r="I52" s="10">
        <v>0.49</v>
      </c>
      <c r="J52" s="10">
        <v>1.78</v>
      </c>
      <c r="K52" s="10">
        <v>12829.2</v>
      </c>
      <c r="L52" s="10">
        <v>4873.1099999999997</v>
      </c>
      <c r="M52" s="10">
        <v>17702.310000000001</v>
      </c>
      <c r="N52" s="11">
        <v>1.5932111565236041E-2</v>
      </c>
    </row>
    <row r="53" spans="1:14" ht="24" customHeight="1">
      <c r="A53" s="7" t="s">
        <v>162</v>
      </c>
      <c r="B53" s="9" t="s">
        <v>163</v>
      </c>
      <c r="C53" s="7" t="s">
        <v>25</v>
      </c>
      <c r="D53" s="7" t="s">
        <v>164</v>
      </c>
      <c r="E53" s="8" t="s">
        <v>35</v>
      </c>
      <c r="F53" s="9">
        <v>9945.1200000000008</v>
      </c>
      <c r="G53" s="10">
        <v>13.42</v>
      </c>
      <c r="H53" s="10">
        <v>4.4400000000000004</v>
      </c>
      <c r="I53" s="10">
        <v>12.33</v>
      </c>
      <c r="J53" s="10">
        <v>16.77</v>
      </c>
      <c r="K53" s="10">
        <v>44156.33</v>
      </c>
      <c r="L53" s="10">
        <v>122623.33</v>
      </c>
      <c r="M53" s="10">
        <v>166779.66</v>
      </c>
      <c r="N53" s="11">
        <v>0.15010200080848965</v>
      </c>
    </row>
    <row r="54" spans="1:14" ht="24" customHeight="1">
      <c r="A54" s="7" t="s">
        <v>165</v>
      </c>
      <c r="B54" s="9" t="s">
        <v>166</v>
      </c>
      <c r="C54" s="7" t="s">
        <v>74</v>
      </c>
      <c r="D54" s="7" t="s">
        <v>167</v>
      </c>
      <c r="E54" s="8" t="s">
        <v>35</v>
      </c>
      <c r="F54" s="9">
        <v>9945.1200000000008</v>
      </c>
      <c r="G54" s="10">
        <v>7.78</v>
      </c>
      <c r="H54" s="10">
        <v>5.08</v>
      </c>
      <c r="I54" s="10">
        <v>4.6399999999999997</v>
      </c>
      <c r="J54" s="10">
        <v>9.7200000000000006</v>
      </c>
      <c r="K54" s="10">
        <v>50521.2</v>
      </c>
      <c r="L54" s="10">
        <v>46145.36</v>
      </c>
      <c r="M54" s="10">
        <v>96666.559999999998</v>
      </c>
      <c r="N54" s="11">
        <v>8.700008182816725E-2</v>
      </c>
    </row>
    <row r="55" spans="1:14" ht="48" customHeight="1">
      <c r="A55" s="7" t="s">
        <v>168</v>
      </c>
      <c r="B55" s="9" t="s">
        <v>169</v>
      </c>
      <c r="C55" s="7" t="s">
        <v>25</v>
      </c>
      <c r="D55" s="7" t="s">
        <v>170</v>
      </c>
      <c r="E55" s="8" t="s">
        <v>35</v>
      </c>
      <c r="F55" s="9">
        <v>2693.9</v>
      </c>
      <c r="G55" s="10">
        <v>35.35</v>
      </c>
      <c r="H55" s="10">
        <v>25.02</v>
      </c>
      <c r="I55" s="10">
        <v>19.16</v>
      </c>
      <c r="J55" s="10">
        <v>44.18</v>
      </c>
      <c r="K55" s="10">
        <v>67401.37</v>
      </c>
      <c r="L55" s="10">
        <v>51615.13</v>
      </c>
      <c r="M55" s="10">
        <v>119016.5</v>
      </c>
      <c r="N55" s="11">
        <v>0.10711506894320091</v>
      </c>
    </row>
    <row r="56" spans="1:14" ht="24" customHeight="1">
      <c r="A56" s="7" t="s">
        <v>171</v>
      </c>
      <c r="B56" s="9" t="s">
        <v>172</v>
      </c>
      <c r="C56" s="7" t="s">
        <v>25</v>
      </c>
      <c r="D56" s="7" t="s">
        <v>173</v>
      </c>
      <c r="E56" s="8" t="s">
        <v>35</v>
      </c>
      <c r="F56" s="9">
        <v>955.5</v>
      </c>
      <c r="G56" s="10">
        <v>20.440000000000001</v>
      </c>
      <c r="H56" s="10">
        <v>8.83</v>
      </c>
      <c r="I56" s="10">
        <v>16.72</v>
      </c>
      <c r="J56" s="10">
        <v>25.55</v>
      </c>
      <c r="K56" s="10">
        <v>8437.06</v>
      </c>
      <c r="L56" s="10">
        <v>15975.96</v>
      </c>
      <c r="M56" s="10">
        <v>24413.02</v>
      </c>
      <c r="N56" s="11">
        <v>2.1971762910283389E-2</v>
      </c>
    </row>
    <row r="57" spans="1:14" ht="39.6">
      <c r="A57" s="19"/>
      <c r="B57" s="19"/>
      <c r="C57" s="19"/>
      <c r="D57" s="19"/>
      <c r="E57" s="19"/>
      <c r="F57" s="19"/>
      <c r="G57" s="19"/>
      <c r="H57" s="19"/>
      <c r="I57" s="19"/>
      <c r="J57" s="19" t="s">
        <v>174</v>
      </c>
      <c r="K57" s="19" t="s">
        <v>175</v>
      </c>
      <c r="L57" s="19" t="s">
        <v>176</v>
      </c>
      <c r="M57" s="19" t="s">
        <v>177</v>
      </c>
      <c r="N57" s="19"/>
    </row>
    <row r="58" spans="1:14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>
      <c r="A59" s="49"/>
      <c r="B59" s="49"/>
      <c r="C59" s="49"/>
      <c r="D59" s="20"/>
      <c r="E59" s="19"/>
      <c r="F59" s="19"/>
      <c r="G59" s="19"/>
      <c r="H59" s="19"/>
      <c r="I59" s="19"/>
      <c r="J59" s="50" t="s">
        <v>178</v>
      </c>
      <c r="K59" s="49"/>
      <c r="L59" s="51">
        <v>889095.64</v>
      </c>
      <c r="M59" s="49"/>
      <c r="N59" s="49"/>
    </row>
    <row r="60" spans="1:14">
      <c r="A60" s="49"/>
      <c r="B60" s="49"/>
      <c r="C60" s="49"/>
      <c r="D60" s="20"/>
      <c r="E60" s="19"/>
      <c r="F60" s="19"/>
      <c r="G60" s="19"/>
      <c r="H60" s="19"/>
      <c r="I60" s="19"/>
      <c r="J60" s="50" t="s">
        <v>179</v>
      </c>
      <c r="K60" s="49"/>
      <c r="L60" s="51">
        <v>222013.2</v>
      </c>
      <c r="M60" s="49"/>
      <c r="N60" s="49"/>
    </row>
    <row r="61" spans="1:14">
      <c r="A61" s="49"/>
      <c r="B61" s="49"/>
      <c r="C61" s="49"/>
      <c r="D61" s="20"/>
      <c r="E61" s="19"/>
      <c r="F61" s="19"/>
      <c r="G61" s="19"/>
      <c r="H61" s="19"/>
      <c r="I61" s="19"/>
      <c r="J61" s="50" t="s">
        <v>180</v>
      </c>
      <c r="K61" s="49"/>
      <c r="L61" s="51">
        <v>1111108.8400000001</v>
      </c>
      <c r="M61" s="49"/>
      <c r="N61" s="49"/>
    </row>
    <row r="62" spans="1:14" ht="14.4">
      <c r="A62" s="23"/>
      <c r="B62" s="24"/>
      <c r="C62" s="25" t="s">
        <v>182</v>
      </c>
      <c r="D62" s="26"/>
      <c r="E62" s="27"/>
      <c r="F62" s="19"/>
      <c r="G62" s="19"/>
      <c r="H62" s="19"/>
      <c r="I62" s="19"/>
      <c r="J62" s="17"/>
      <c r="K62" s="19"/>
      <c r="L62" s="22"/>
      <c r="M62" s="19"/>
      <c r="N62" s="19"/>
    </row>
    <row r="63" spans="1:14">
      <c r="A63" s="28" t="s">
        <v>183</v>
      </c>
      <c r="B63" s="29"/>
      <c r="C63" s="28" t="s">
        <v>184</v>
      </c>
      <c r="D63" s="30" t="s">
        <v>185</v>
      </c>
      <c r="E63" s="31" t="s">
        <v>186</v>
      </c>
      <c r="F63" s="19"/>
      <c r="G63" s="19"/>
      <c r="H63" s="19"/>
      <c r="I63" s="19"/>
      <c r="J63" s="17"/>
      <c r="K63" s="19"/>
      <c r="L63" s="22"/>
      <c r="M63" s="19"/>
      <c r="N63" s="19"/>
    </row>
    <row r="64" spans="1:14" ht="27.6">
      <c r="A64" s="32">
        <v>1</v>
      </c>
      <c r="B64" s="33"/>
      <c r="C64" s="32" t="s">
        <v>187</v>
      </c>
      <c r="D64" s="34" t="s">
        <v>188</v>
      </c>
      <c r="E64" s="35">
        <v>4.68</v>
      </c>
      <c r="F64" s="19"/>
      <c r="G64" s="19"/>
      <c r="H64" s="19"/>
      <c r="I64" s="19"/>
      <c r="J64" s="17"/>
      <c r="K64" s="19"/>
      <c r="L64" s="22"/>
      <c r="M64" s="19"/>
      <c r="N64" s="19"/>
    </row>
    <row r="65" spans="1:14">
      <c r="A65" s="32">
        <v>2</v>
      </c>
      <c r="B65" s="33"/>
      <c r="C65" s="32" t="s">
        <v>189</v>
      </c>
      <c r="D65" s="34" t="s">
        <v>190</v>
      </c>
      <c r="E65" s="35">
        <v>0.4</v>
      </c>
      <c r="F65" s="19"/>
      <c r="G65" s="19"/>
      <c r="H65" s="19"/>
      <c r="I65" s="19"/>
      <c r="J65" s="17"/>
      <c r="K65" s="19"/>
      <c r="L65" s="22"/>
      <c r="M65" s="19"/>
      <c r="N65" s="19"/>
    </row>
    <row r="66" spans="1:14" ht="27.6">
      <c r="A66" s="32">
        <v>3</v>
      </c>
      <c r="B66" s="33"/>
      <c r="C66" s="32" t="s">
        <v>191</v>
      </c>
      <c r="D66" s="34" t="s">
        <v>192</v>
      </c>
      <c r="E66" s="35">
        <v>1.27</v>
      </c>
      <c r="F66" s="19"/>
      <c r="G66" s="19"/>
      <c r="H66" s="19"/>
      <c r="I66" s="19"/>
      <c r="J66" s="17"/>
      <c r="K66" s="19"/>
      <c r="L66" s="22"/>
      <c r="M66" s="19"/>
      <c r="N66" s="19"/>
    </row>
    <row r="67" spans="1:14">
      <c r="A67" s="32">
        <v>4</v>
      </c>
      <c r="B67" s="33"/>
      <c r="C67" s="32" t="s">
        <v>193</v>
      </c>
      <c r="D67" s="34" t="s">
        <v>194</v>
      </c>
      <c r="E67" s="35">
        <v>0.4</v>
      </c>
      <c r="F67" s="19"/>
      <c r="G67" s="19"/>
      <c r="H67" s="19"/>
      <c r="I67" s="19"/>
      <c r="J67" s="17"/>
      <c r="K67" s="19"/>
      <c r="L67" s="22"/>
      <c r="M67" s="19"/>
      <c r="N67" s="19"/>
    </row>
    <row r="68" spans="1:14" ht="27.6">
      <c r="A68" s="32">
        <v>5</v>
      </c>
      <c r="B68" s="33"/>
      <c r="C68" s="32" t="s">
        <v>195</v>
      </c>
      <c r="D68" s="34" t="s">
        <v>196</v>
      </c>
      <c r="E68" s="35">
        <v>1.23</v>
      </c>
      <c r="F68" s="19"/>
      <c r="G68" s="19"/>
      <c r="H68" s="19"/>
      <c r="I68" s="19"/>
      <c r="J68" s="17"/>
      <c r="K68" s="19"/>
      <c r="L68" s="22"/>
      <c r="M68" s="19"/>
      <c r="N68" s="19"/>
    </row>
    <row r="69" spans="1:14">
      <c r="A69" s="32">
        <v>6</v>
      </c>
      <c r="B69" s="33"/>
      <c r="C69" s="32" t="s">
        <v>197</v>
      </c>
      <c r="D69" s="34" t="s">
        <v>198</v>
      </c>
      <c r="E69" s="35">
        <v>7.4</v>
      </c>
      <c r="F69" s="19"/>
      <c r="G69" s="19"/>
      <c r="H69" s="19"/>
      <c r="I69" s="19"/>
      <c r="J69" s="17"/>
      <c r="K69" s="19"/>
      <c r="L69" s="22"/>
      <c r="M69" s="19"/>
      <c r="N69" s="19"/>
    </row>
    <row r="70" spans="1:14">
      <c r="A70" s="32">
        <v>7</v>
      </c>
      <c r="B70" s="33"/>
      <c r="C70" s="32" t="s">
        <v>199</v>
      </c>
      <c r="D70" s="42" t="s">
        <v>200</v>
      </c>
      <c r="E70" s="35">
        <v>3</v>
      </c>
      <c r="F70" s="19"/>
      <c r="G70" s="19"/>
      <c r="H70" s="19"/>
      <c r="I70" s="19"/>
      <c r="J70" s="17"/>
      <c r="K70" s="19"/>
      <c r="L70" s="22"/>
      <c r="M70" s="19"/>
      <c r="N70" s="19"/>
    </row>
    <row r="71" spans="1:14">
      <c r="A71" s="32">
        <v>8</v>
      </c>
      <c r="B71" s="33"/>
      <c r="C71" s="32" t="s">
        <v>201</v>
      </c>
      <c r="D71" s="43"/>
      <c r="E71" s="35">
        <v>0.65</v>
      </c>
      <c r="F71" s="19"/>
      <c r="G71" s="19"/>
      <c r="H71" s="19"/>
      <c r="I71" s="19"/>
      <c r="J71" s="17"/>
      <c r="K71" s="19"/>
      <c r="L71" s="22"/>
      <c r="M71" s="19"/>
      <c r="N71" s="19"/>
    </row>
    <row r="72" spans="1:14">
      <c r="A72" s="32">
        <v>9</v>
      </c>
      <c r="B72" s="33"/>
      <c r="C72" s="32" t="s">
        <v>202</v>
      </c>
      <c r="D72" s="44"/>
      <c r="E72" s="35">
        <v>3.5</v>
      </c>
      <c r="F72" s="19"/>
      <c r="G72" s="19"/>
      <c r="H72" s="19"/>
      <c r="I72" s="19"/>
      <c r="J72" s="17"/>
      <c r="K72" s="19"/>
      <c r="L72" s="22"/>
      <c r="M72" s="19"/>
      <c r="N72" s="19"/>
    </row>
    <row r="73" spans="1:14">
      <c r="A73" s="32"/>
      <c r="B73" s="33"/>
      <c r="C73" s="36" t="s">
        <v>203</v>
      </c>
      <c r="D73" s="37"/>
      <c r="E73" s="38">
        <f>((((1+(E64+E65+E66+E67)/100)*(1+E68/100)*(1+E69/100))/(1-(E70+E71+E72)/100))-1)*100</f>
        <v>24.996972374798034</v>
      </c>
      <c r="F73" s="19"/>
      <c r="G73" s="19"/>
      <c r="H73" s="19"/>
      <c r="I73" s="19"/>
      <c r="J73" s="17"/>
      <c r="K73" s="19"/>
      <c r="L73" s="22"/>
      <c r="M73" s="19"/>
      <c r="N73" s="19"/>
    </row>
    <row r="74" spans="1:14">
      <c r="A74" s="45" t="s">
        <v>204</v>
      </c>
      <c r="B74" s="45"/>
      <c r="C74" s="45"/>
      <c r="D74" s="45"/>
      <c r="E74" s="39"/>
      <c r="F74" s="19"/>
      <c r="G74" s="19"/>
      <c r="H74" s="19"/>
      <c r="I74" s="19"/>
      <c r="J74" s="17"/>
      <c r="K74" s="19"/>
      <c r="L74" s="22"/>
      <c r="M74" s="19"/>
      <c r="N74" s="19"/>
    </row>
    <row r="75" spans="1:14">
      <c r="A75" s="19"/>
      <c r="B75" s="19"/>
      <c r="C75" s="19"/>
      <c r="D75" s="20"/>
      <c r="E75" s="19"/>
      <c r="F75" s="19"/>
      <c r="G75" s="19"/>
      <c r="H75" s="19"/>
      <c r="I75" s="19"/>
      <c r="J75" s="17"/>
      <c r="K75" s="19"/>
      <c r="L75" s="22"/>
      <c r="M75" s="19"/>
      <c r="N75" s="19"/>
    </row>
    <row r="76" spans="1:14" ht="60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</row>
    <row r="77" spans="1:14" ht="70.05" customHeight="1">
      <c r="A77" s="40" t="s">
        <v>181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</row>
  </sheetData>
  <mergeCells count="29">
    <mergeCell ref="E1:G1"/>
    <mergeCell ref="H1:J1"/>
    <mergeCell ref="K1:N1"/>
    <mergeCell ref="E2:G2"/>
    <mergeCell ref="H2:J2"/>
    <mergeCell ref="K2:N2"/>
    <mergeCell ref="A60:C60"/>
    <mergeCell ref="J60:K60"/>
    <mergeCell ref="L60:N60"/>
    <mergeCell ref="A3:N3"/>
    <mergeCell ref="A4:A5"/>
    <mergeCell ref="B4:B5"/>
    <mergeCell ref="K4:M4"/>
    <mergeCell ref="D4:D5"/>
    <mergeCell ref="E4:E5"/>
    <mergeCell ref="F4:F5"/>
    <mergeCell ref="A59:C59"/>
    <mergeCell ref="J59:K59"/>
    <mergeCell ref="L59:N59"/>
    <mergeCell ref="A77:N77"/>
    <mergeCell ref="D70:D72"/>
    <mergeCell ref="A74:D74"/>
    <mergeCell ref="G4:G5"/>
    <mergeCell ref="H4:J4"/>
    <mergeCell ref="N4:N5"/>
    <mergeCell ref="A61:C61"/>
    <mergeCell ref="J61:K61"/>
    <mergeCell ref="L61:N61"/>
    <mergeCell ref="C4:C5"/>
  </mergeCells>
  <phoneticPr fontId="0" type="noConversion"/>
  <pageMargins left="0.5" right="0.5" top="1" bottom="1" header="0.5" footer="0.5"/>
  <pageSetup paperSize="9" fitToHeight="0" orientation="landscape"/>
  <headerFooter>
    <oddHeader>&amp;L &amp;CUFSM
CNPJ: 95.591.764/0001-05 &amp;R</oddHeader>
    <oddFooter>&amp;L &amp;CAvenida Roraima Cidade Universitária - Camobi - Santa Maria / RS
 / 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tiago</cp:lastModifiedBy>
  <cp:revision>0</cp:revision>
  <dcterms:created xsi:type="dcterms:W3CDTF">2021-10-04T14:20:11Z</dcterms:created>
  <dcterms:modified xsi:type="dcterms:W3CDTF">2021-10-04T19:51:31Z</dcterms:modified>
</cp:coreProperties>
</file>